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ener.yelegen\Desktop\"/>
    </mc:Choice>
  </mc:AlternateContent>
  <bookViews>
    <workbookView xWindow="0" yWindow="0" windowWidth="19200" windowHeight="10905"/>
  </bookViews>
  <sheets>
    <sheet name="COMP-012-TM" sheetId="1" r:id="rId1"/>
  </sheets>
  <externalReferences>
    <externalReference r:id="rId2"/>
  </externalReferences>
  <definedNames>
    <definedName name="Event">[1]Codes!$B$2:$B$8</definedName>
  </definedNames>
  <calcPr calcId="162913"/>
</workbook>
</file>

<file path=xl/calcChain.xml><?xml version="1.0" encoding="utf-8"?>
<calcChain xmlns="http://schemas.openxmlformats.org/spreadsheetml/2006/main">
  <c r="J56" i="1" l="1"/>
  <c r="J52" i="1"/>
  <c r="J51" i="1"/>
  <c r="J28" i="1"/>
  <c r="J24" i="1"/>
</calcChain>
</file>

<file path=xl/sharedStrings.xml><?xml version="1.0" encoding="utf-8"?>
<sst xmlns="http://schemas.openxmlformats.org/spreadsheetml/2006/main" count="603" uniqueCount="114">
  <si>
    <t>IMPORT DATA</t>
  </si>
  <si>
    <t>IMPORT or LANDING</t>
  </si>
  <si>
    <t>Flag of vessel</t>
  </si>
  <si>
    <t>Name of vessel</t>
  </si>
  <si>
    <t>Name &amp; address of vessel owner</t>
  </si>
  <si>
    <t>Registration number</t>
  </si>
  <si>
    <t>Farming facility (ICCAT Serial number - FFB)*</t>
  </si>
  <si>
    <t>Species</t>
  </si>
  <si>
    <t>Area of catch</t>
  </si>
  <si>
    <t>Product type</t>
  </si>
  <si>
    <t>Weight (kg)</t>
  </si>
  <si>
    <t>Point of export</t>
  </si>
  <si>
    <t>IMPORT</t>
  </si>
  <si>
    <t>CP12-TM0613</t>
  </si>
  <si>
    <t xml:space="preserve">IMPORT / LANDING DATA OF TUNA AND TUNA-LIKE FISH </t>
  </si>
  <si>
    <t>REPORTING FLAG:</t>
  </si>
  <si>
    <t>TURKEY</t>
  </si>
  <si>
    <t>YEAR:</t>
  </si>
  <si>
    <t>REPORTING AGENCY:</t>
  </si>
  <si>
    <t xml:space="preserve">General Directorate of Fisheries and Aquaculture                                                                                                      Ministry of Food, Agriculture and Livestock                                         </t>
  </si>
  <si>
    <t>PERSON IN CHARGE:</t>
  </si>
  <si>
    <t>Yener YELEĞEN</t>
  </si>
  <si>
    <t>ADDRESS:</t>
  </si>
  <si>
    <t xml:space="preserve">Eskisehir Yolu 9. km. Tarim Kampusu - B.Blok Çankaya/ANKARA </t>
  </si>
  <si>
    <t xml:space="preserve">TEL:90 312 286 46 75 </t>
  </si>
  <si>
    <t>FAX:90 312 286 51 23</t>
  </si>
  <si>
    <t>EMAIL:yener.yelegen@tarim.gov.tr</t>
  </si>
  <si>
    <t>* If farming facility is not included in the ICCAT Record of BFT Farming Facilities, please include the following:  name, location, name and address of owners, registration number</t>
  </si>
  <si>
    <t>LIBYA</t>
  </si>
  <si>
    <t>BFT</t>
  </si>
  <si>
    <t>LIVE</t>
  </si>
  <si>
    <t>MED</t>
  </si>
  <si>
    <t>1-MEDIUNA                     2-AZROU 1</t>
  </si>
  <si>
    <t>SYRIA</t>
  </si>
  <si>
    <t>FESAL</t>
  </si>
  <si>
    <t>AT000SYR00019</t>
  </si>
  <si>
    <t>AT001TUR00011</t>
  </si>
  <si>
    <t>EGYPT</t>
  </si>
  <si>
    <t>1.SAFI NOOH</t>
  </si>
  <si>
    <t>AT000EGY00010</t>
  </si>
  <si>
    <t>2.SEVEN SEAS</t>
  </si>
  <si>
    <t>AT000EGY00003</t>
  </si>
  <si>
    <t>AL-MUSTAKBEL</t>
  </si>
  <si>
    <t>AT000LBY00085</t>
  </si>
  <si>
    <t>AT000LBY00012-AT000LBY00010-             AT000LBY00013-           AT000LBY00028</t>
  </si>
  <si>
    <t>AT001TUR00014</t>
  </si>
  <si>
    <t>AT001TUR00005</t>
  </si>
  <si>
    <t>AT001TUR00013</t>
  </si>
  <si>
    <t>MAROC</t>
  </si>
  <si>
    <t>ZUBEROA</t>
  </si>
  <si>
    <t>ATUNSA</t>
  </si>
  <si>
    <t>BI-2-2876</t>
  </si>
  <si>
    <t>WILD CATCH</t>
  </si>
  <si>
    <t>KATSUWONUS PELAMIS</t>
  </si>
  <si>
    <t>FAO 34</t>
  </si>
  <si>
    <t>FROZEN WHOLE ROUND</t>
  </si>
  <si>
    <t>VİGO - SPAIN</t>
  </si>
  <si>
    <t>TXORİ BERRİ</t>
  </si>
  <si>
    <t>ATUNLO</t>
  </si>
  <si>
    <t>THUNNUS ALBACARES</t>
  </si>
  <si>
    <t>PLAYA DE RIS</t>
  </si>
  <si>
    <t>PEVASA</t>
  </si>
  <si>
    <t>12.021531/BI</t>
  </si>
  <si>
    <t>IVORY COAST</t>
  </si>
  <si>
    <t>TXORİ TOKİ</t>
  </si>
  <si>
    <t>İNPESCA FİSHİNG</t>
  </si>
  <si>
    <t>SC/FV/032</t>
  </si>
  <si>
    <t>FAO 51</t>
  </si>
  <si>
    <t>SEYCSHELL</t>
  </si>
  <si>
    <t>THUNNUS OBESUS</t>
  </si>
  <si>
    <t>EGALUZE</t>
  </si>
  <si>
    <t>BI-2-2800</t>
  </si>
  <si>
    <t>FAO 34/41</t>
  </si>
  <si>
    <t>ALBONIGA</t>
  </si>
  <si>
    <t>BI-2-2859</t>
  </si>
  <si>
    <t>TXORİ GORRİ</t>
  </si>
  <si>
    <t>12.17480/BI</t>
  </si>
  <si>
    <t>CHANNEL ISLANDS</t>
  </si>
  <si>
    <t>TXORİ AUNDI</t>
  </si>
  <si>
    <t>SC/FV/021</t>
  </si>
  <si>
    <t>PLAYA DE ARITZATXU</t>
  </si>
  <si>
    <t>12.12522/BI</t>
  </si>
  <si>
    <t>CAPE CORAL</t>
  </si>
  <si>
    <t>ATUNERA</t>
  </si>
  <si>
    <t>ALBACORA NUEVE</t>
  </si>
  <si>
    <t>AN-ZV--05-A</t>
  </si>
  <si>
    <t>FAO 34/47</t>
  </si>
  <si>
    <t>IZURDIA</t>
  </si>
  <si>
    <t>12.15180/BI</t>
  </si>
  <si>
    <t>MONTEFRISA NUEVE</t>
  </si>
  <si>
    <t>ACTEMSA</t>
  </si>
  <si>
    <t>PANAMA</t>
  </si>
  <si>
    <t>INTEGRAL FISHING</t>
  </si>
  <si>
    <t>AUXIS THAZARD</t>
  </si>
  <si>
    <t>ALBACORA CARIBE</t>
  </si>
  <si>
    <t>CURAÇAO</t>
  </si>
  <si>
    <t>PACIFIC STAR</t>
  </si>
  <si>
    <t>INTERTUNA NV</t>
  </si>
  <si>
    <t>CW-13</t>
  </si>
  <si>
    <t>OVERSEAS TUNA</t>
  </si>
  <si>
    <t>AN-ZV--05-A (CW-06)</t>
  </si>
  <si>
    <t>GALERNA</t>
  </si>
  <si>
    <t>CW-04</t>
  </si>
  <si>
    <t>1-ALBAHR ELHADER                     2-ALAMWAJEALHADERE</t>
  </si>
  <si>
    <t>AT000LBY00077    AT000LBY00078</t>
  </si>
  <si>
    <t>AT000MAR01418  AT000MAR00081</t>
  </si>
  <si>
    <t>1-APOLLONIA                        2-CYRENE                             3-RIPOLITANIA                     4-MORINA</t>
  </si>
  <si>
    <t>INDIA</t>
  </si>
  <si>
    <t>M/s Rabia Sea Foods</t>
  </si>
  <si>
    <t>20/550 Nambiapuram Road Palluruthy Kochi, Palluruthy 682006, Krela India</t>
  </si>
  <si>
    <t>COCHIN/INDIA</t>
  </si>
  <si>
    <t>SPAN</t>
  </si>
  <si>
    <t>BELIZE</t>
  </si>
  <si>
    <t>TXORI BERRI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</si>
</sst>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b/>
      <sz val="9"/>
      <name val="Times New Roman"/>
      <family val="1"/>
      <charset val="162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0"/>
      <name val="Arial"/>
    </font>
    <font>
      <u/>
      <sz val="10"/>
      <color theme="10"/>
      <name val="Arial"/>
      <family val="2"/>
      <charset val="162"/>
    </font>
    <font>
      <sz val="10"/>
      <color theme="1"/>
      <name val="Calibri"/>
      <family val="2"/>
      <charset val="162"/>
    </font>
    <font>
      <sz val="10"/>
      <color rgb="FF000000"/>
      <name val="Calibri"/>
      <family val="2"/>
      <charset val="162"/>
    </font>
    <font>
      <sz val="8"/>
      <name val="Times New Roman"/>
      <family val="1"/>
    </font>
    <font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8" fillId="0" borderId="0" applyNumberForma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0" fillId="0" borderId="0" xfId="0" applyAlignment="1"/>
    <xf numFmtId="0" fontId="3" fillId="3" borderId="5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4" fillId="0" borderId="0" xfId="0" applyFont="1"/>
    <xf numFmtId="0" fontId="4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0" borderId="1" xfId="0" applyFont="1" applyFill="1" applyBorder="1" applyAlignment="1"/>
    <xf numFmtId="0" fontId="6" fillId="0" borderId="1" xfId="0" applyFont="1" applyFill="1" applyBorder="1" applyAlignment="1"/>
    <xf numFmtId="0" fontId="7" fillId="2" borderId="1" xfId="0" applyFont="1" applyFill="1" applyBorder="1" applyAlignment="1">
      <alignment vertical="center"/>
    </xf>
    <xf numFmtId="0" fontId="7" fillId="2" borderId="7" xfId="0" applyFont="1" applyFill="1" applyBorder="1" applyAlignment="1">
      <alignment vertical="center"/>
    </xf>
    <xf numFmtId="0" fontId="6" fillId="0" borderId="8" xfId="0" applyFont="1" applyFill="1" applyBorder="1" applyAlignment="1"/>
    <xf numFmtId="0" fontId="6" fillId="0" borderId="9" xfId="0" applyFont="1" applyFill="1" applyBorder="1" applyAlignment="1"/>
    <xf numFmtId="0" fontId="7" fillId="2" borderId="10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vertical="center"/>
    </xf>
    <xf numFmtId="0" fontId="6" fillId="0" borderId="4" xfId="0" applyFont="1" applyFill="1" applyBorder="1" applyAlignment="1"/>
    <xf numFmtId="0" fontId="6" fillId="0" borderId="11" xfId="0" applyFont="1" applyFill="1" applyBorder="1" applyAlignment="1"/>
    <xf numFmtId="0" fontId="5" fillId="0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vertical="center"/>
    </xf>
    <xf numFmtId="0" fontId="6" fillId="0" borderId="12" xfId="0" applyFont="1" applyFill="1" applyBorder="1" applyAlignment="1"/>
    <xf numFmtId="0" fontId="9" fillId="0" borderId="1" xfId="2" applyFont="1" applyFill="1" applyBorder="1" applyAlignment="1"/>
    <xf numFmtId="0" fontId="3" fillId="0" borderId="0" xfId="0" applyFont="1"/>
    <xf numFmtId="0" fontId="13" fillId="2" borderId="1" xfId="0" applyFont="1" applyFill="1" applyBorder="1" applyAlignment="1">
      <alignment horizontal="left" vertical="center"/>
    </xf>
    <xf numFmtId="4" fontId="4" fillId="0" borderId="0" xfId="0" applyNumberFormat="1" applyFont="1"/>
    <xf numFmtId="0" fontId="14" fillId="0" borderId="1" xfId="0" applyFont="1" applyBorder="1"/>
    <xf numFmtId="0" fontId="14" fillId="0" borderId="1" xfId="0" applyFont="1" applyBorder="1" applyAlignment="1">
      <alignment horizontal="left"/>
    </xf>
    <xf numFmtId="0" fontId="1" fillId="0" borderId="1" xfId="0" applyFont="1" applyBorder="1" applyAlignment="1">
      <alignment vertical="top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wrapText="1"/>
    </xf>
    <xf numFmtId="0" fontId="13" fillId="2" borderId="1" xfId="1" applyFont="1" applyFill="1" applyBorder="1" applyAlignment="1">
      <alignment horizontal="left" vertical="center" wrapText="1"/>
    </xf>
    <xf numFmtId="0" fontId="13" fillId="2" borderId="1" xfId="1" applyFont="1" applyFill="1" applyBorder="1" applyAlignment="1">
      <alignment horizontal="left" vertical="center"/>
    </xf>
    <xf numFmtId="0" fontId="13" fillId="2" borderId="1" xfId="1" applyFont="1" applyFill="1" applyBorder="1" applyAlignment="1">
      <alignment horizontal="center" vertical="center" wrapText="1"/>
    </xf>
    <xf numFmtId="4" fontId="13" fillId="2" borderId="1" xfId="1" applyNumberFormat="1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/>
    </xf>
    <xf numFmtId="4" fontId="14" fillId="0" borderId="1" xfId="0" applyNumberFormat="1" applyFont="1" applyBorder="1" applyAlignment="1">
      <alignment horizontal="right" vertical="center"/>
    </xf>
    <xf numFmtId="4" fontId="14" fillId="2" borderId="1" xfId="0" applyNumberFormat="1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4" fontId="13" fillId="2" borderId="1" xfId="0" applyNumberFormat="1" applyFont="1" applyFill="1" applyBorder="1" applyAlignment="1">
      <alignment horizontal="right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left"/>
    </xf>
    <xf numFmtId="0" fontId="13" fillId="2" borderId="10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</cellXfs>
  <cellStyles count="5">
    <cellStyle name="Köprü" xfId="2" builtinId="8"/>
    <cellStyle name="Köprü 2" xfId="4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K&#304;NOS\2013%20orkinos\ICCAT'a%20B&#304;LD&#304;R&#304;LENLER\KAFES%20DEKLARASYONU\EXCEL%20FORMATI\CP09-FarmCgDc%20(08.06.2013)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P09"/>
      <sheetName val="Instructions"/>
      <sheetName val="Codes"/>
      <sheetName val="Lang"/>
    </sheetNames>
    <sheetDataSet>
      <sheetData sheetId="0"/>
      <sheetData sheetId="1"/>
      <sheetData sheetId="2">
        <row r="2">
          <cell r="B2" t="str">
            <v>1stCaging</v>
          </cell>
        </row>
        <row r="3">
          <cell r="B3" t="str">
            <v>TransferIn</v>
          </cell>
        </row>
        <row r="4">
          <cell r="B4" t="str">
            <v>Mortality</v>
          </cell>
        </row>
        <row r="5">
          <cell r="B5" t="str">
            <v>Harvest</v>
          </cell>
        </row>
        <row r="6">
          <cell r="B6" t="str">
            <v>Release</v>
          </cell>
        </row>
        <row r="7">
          <cell r="B7" t="str">
            <v>CarryOver</v>
          </cell>
        </row>
        <row r="8">
          <cell r="B8" t="str">
            <v>TransferOut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tel:90%20312%20286%2046%207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tabSelected="1" workbookViewId="0">
      <selection activeCell="F74" sqref="F74:F75"/>
    </sheetView>
  </sheetViews>
  <sheetFormatPr defaultRowHeight="12.75" x14ac:dyDescent="0.2"/>
  <cols>
    <col min="1" max="1" width="14.1640625" style="1" customWidth="1"/>
    <col min="2" max="2" width="19" style="1" customWidth="1"/>
    <col min="3" max="3" width="21.83203125" style="1" customWidth="1"/>
    <col min="4" max="4" width="17.83203125" style="1" bestFit="1" customWidth="1"/>
    <col min="5" max="5" width="17.6640625" style="1" customWidth="1"/>
    <col min="6" max="6" width="18" style="1" customWidth="1"/>
    <col min="7" max="7" width="25" style="1" customWidth="1"/>
    <col min="8" max="8" width="16" style="1" customWidth="1"/>
    <col min="9" max="9" width="26" style="1" customWidth="1"/>
    <col min="10" max="10" width="12" style="1" customWidth="1"/>
    <col min="11" max="11" width="23.5" style="1" customWidth="1"/>
    <col min="12" max="16384" width="9.33203125" style="1"/>
  </cols>
  <sheetData>
    <row r="1" spans="1:11" s="4" customFormat="1" x14ac:dyDescent="0.2">
      <c r="A1" s="2" t="s">
        <v>13</v>
      </c>
      <c r="B1" s="3"/>
    </row>
    <row r="2" spans="1:11" s="5" customFormat="1" x14ac:dyDescent="0.2">
      <c r="B2" s="50" t="s">
        <v>14</v>
      </c>
      <c r="C2" s="50"/>
      <c r="D2" s="50"/>
      <c r="E2" s="50"/>
      <c r="F2" s="50"/>
      <c r="G2" s="50"/>
      <c r="H2" s="50"/>
      <c r="I2" s="50"/>
    </row>
    <row r="3" spans="1:11" s="5" customFormat="1" x14ac:dyDescent="0.2">
      <c r="B3" s="6"/>
      <c r="C3" s="7"/>
    </row>
    <row r="4" spans="1:11" s="5" customFormat="1" x14ac:dyDescent="0.2">
      <c r="A4" s="8" t="s">
        <v>15</v>
      </c>
      <c r="B4" s="9"/>
      <c r="C4" s="10" t="s">
        <v>16</v>
      </c>
      <c r="D4" s="11"/>
      <c r="E4" s="12"/>
      <c r="F4" s="12"/>
      <c r="G4" s="12"/>
      <c r="H4" s="12"/>
      <c r="I4" s="13"/>
    </row>
    <row r="5" spans="1:11" s="5" customFormat="1" x14ac:dyDescent="0.2">
      <c r="A5" s="51" t="s">
        <v>17</v>
      </c>
      <c r="B5" s="51"/>
      <c r="C5" s="14">
        <v>2017</v>
      </c>
      <c r="D5" s="15"/>
      <c r="E5" s="16"/>
      <c r="F5" s="16"/>
      <c r="G5" s="16"/>
      <c r="H5" s="16"/>
      <c r="I5" s="17"/>
    </row>
    <row r="6" spans="1:11" s="5" customFormat="1" ht="31.5" customHeight="1" x14ac:dyDescent="0.2">
      <c r="A6" s="52" t="s">
        <v>18</v>
      </c>
      <c r="B6" s="53"/>
      <c r="C6" s="54" t="s">
        <v>19</v>
      </c>
      <c r="D6" s="55"/>
      <c r="E6" s="56"/>
      <c r="F6" s="18" t="s">
        <v>20</v>
      </c>
      <c r="G6" s="19" t="s">
        <v>21</v>
      </c>
      <c r="H6" s="20"/>
      <c r="I6" s="20"/>
    </row>
    <row r="7" spans="1:11" s="5" customFormat="1" ht="29.25" customHeight="1" x14ac:dyDescent="0.2">
      <c r="A7" s="52" t="s">
        <v>22</v>
      </c>
      <c r="B7" s="53"/>
      <c r="C7" s="57" t="s">
        <v>23</v>
      </c>
      <c r="D7" s="58"/>
      <c r="E7" s="59"/>
      <c r="F7" s="21" t="s">
        <v>24</v>
      </c>
      <c r="G7" s="8" t="s">
        <v>25</v>
      </c>
      <c r="H7" s="60" t="s">
        <v>26</v>
      </c>
      <c r="I7" s="61"/>
    </row>
    <row r="8" spans="1:11" s="5" customFormat="1" x14ac:dyDescent="0.2">
      <c r="B8" s="6"/>
      <c r="C8" s="7"/>
    </row>
    <row r="9" spans="1:11" s="4" customFormat="1" ht="15.75" customHeight="1" x14ac:dyDescent="0.2"/>
    <row r="10" spans="1:11" s="4" customFormat="1" x14ac:dyDescent="0.2">
      <c r="A10" s="22" t="s">
        <v>0</v>
      </c>
    </row>
    <row r="11" spans="1:11" s="4" customFormat="1" x14ac:dyDescent="0.2"/>
    <row r="12" spans="1:11" ht="42" customHeight="1" x14ac:dyDescent="0.2">
      <c r="A12" s="27" t="s">
        <v>1</v>
      </c>
      <c r="B12" s="27" t="s">
        <v>2</v>
      </c>
      <c r="C12" s="27" t="s">
        <v>3</v>
      </c>
      <c r="D12" s="27" t="s">
        <v>4</v>
      </c>
      <c r="E12" s="27" t="s">
        <v>5</v>
      </c>
      <c r="F12" s="27" t="s">
        <v>6</v>
      </c>
      <c r="G12" s="27" t="s">
        <v>7</v>
      </c>
      <c r="H12" s="27" t="s">
        <v>8</v>
      </c>
      <c r="I12" s="27" t="s">
        <v>9</v>
      </c>
      <c r="J12" s="27" t="s">
        <v>10</v>
      </c>
      <c r="K12" s="27" t="s">
        <v>11</v>
      </c>
    </row>
    <row r="13" spans="1:11" ht="38.25" x14ac:dyDescent="0.2">
      <c r="A13" s="23" t="s">
        <v>12</v>
      </c>
      <c r="B13" s="28" t="s">
        <v>28</v>
      </c>
      <c r="C13" s="29" t="s">
        <v>103</v>
      </c>
      <c r="D13" s="28" t="s">
        <v>28</v>
      </c>
      <c r="E13" s="29" t="s">
        <v>104</v>
      </c>
      <c r="F13" s="30" t="s">
        <v>46</v>
      </c>
      <c r="G13" s="31" t="s">
        <v>29</v>
      </c>
      <c r="H13" s="32" t="s">
        <v>31</v>
      </c>
      <c r="I13" s="31" t="s">
        <v>30</v>
      </c>
      <c r="J13" s="33">
        <v>220000</v>
      </c>
      <c r="K13" s="31" t="s">
        <v>31</v>
      </c>
    </row>
    <row r="14" spans="1:11" ht="25.5" x14ac:dyDescent="0.2">
      <c r="A14" s="23" t="s">
        <v>12</v>
      </c>
      <c r="B14" s="28" t="s">
        <v>48</v>
      </c>
      <c r="C14" s="29" t="s">
        <v>32</v>
      </c>
      <c r="D14" s="28" t="s">
        <v>48</v>
      </c>
      <c r="E14" s="29" t="s">
        <v>105</v>
      </c>
      <c r="F14" s="30" t="s">
        <v>47</v>
      </c>
      <c r="G14" s="31" t="s">
        <v>29</v>
      </c>
      <c r="H14" s="32" t="s">
        <v>31</v>
      </c>
      <c r="I14" s="31" t="s">
        <v>30</v>
      </c>
      <c r="J14" s="33">
        <v>145116.4</v>
      </c>
      <c r="K14" s="31" t="s">
        <v>31</v>
      </c>
    </row>
    <row r="15" spans="1:11" ht="25.5" x14ac:dyDescent="0.2">
      <c r="A15" s="23" t="s">
        <v>12</v>
      </c>
      <c r="B15" s="28" t="s">
        <v>48</v>
      </c>
      <c r="C15" s="29" t="s">
        <v>32</v>
      </c>
      <c r="D15" s="28" t="s">
        <v>48</v>
      </c>
      <c r="E15" s="29" t="s">
        <v>105</v>
      </c>
      <c r="F15" s="30" t="s">
        <v>46</v>
      </c>
      <c r="G15" s="31" t="s">
        <v>29</v>
      </c>
      <c r="H15" s="32" t="s">
        <v>31</v>
      </c>
      <c r="I15" s="31" t="s">
        <v>30</v>
      </c>
      <c r="J15" s="33">
        <v>94883.8</v>
      </c>
      <c r="K15" s="31" t="s">
        <v>31</v>
      </c>
    </row>
    <row r="16" spans="1:11" x14ac:dyDescent="0.2">
      <c r="A16" s="49" t="s">
        <v>12</v>
      </c>
      <c r="B16" s="46" t="s">
        <v>33</v>
      </c>
      <c r="C16" s="46" t="s">
        <v>34</v>
      </c>
      <c r="D16" s="49" t="s">
        <v>33</v>
      </c>
      <c r="E16" s="46" t="s">
        <v>35</v>
      </c>
      <c r="F16" s="46" t="s">
        <v>36</v>
      </c>
      <c r="G16" s="62" t="s">
        <v>29</v>
      </c>
      <c r="H16" s="45" t="s">
        <v>31</v>
      </c>
      <c r="I16" s="45" t="s">
        <v>30</v>
      </c>
      <c r="J16" s="47">
        <v>56906</v>
      </c>
      <c r="K16" s="45" t="s">
        <v>31</v>
      </c>
    </row>
    <row r="17" spans="1:12" x14ac:dyDescent="0.2">
      <c r="A17" s="49"/>
      <c r="B17" s="46"/>
      <c r="C17" s="46"/>
      <c r="D17" s="49"/>
      <c r="E17" s="46"/>
      <c r="F17" s="46"/>
      <c r="G17" s="63"/>
      <c r="H17" s="45"/>
      <c r="I17" s="45"/>
      <c r="J17" s="47"/>
      <c r="K17" s="45"/>
    </row>
    <row r="18" spans="1:12" x14ac:dyDescent="0.2">
      <c r="A18" s="49" t="s">
        <v>12</v>
      </c>
      <c r="B18" s="46" t="s">
        <v>37</v>
      </c>
      <c r="C18" s="34" t="s">
        <v>38</v>
      </c>
      <c r="D18" s="49" t="s">
        <v>37</v>
      </c>
      <c r="E18" s="34" t="s">
        <v>39</v>
      </c>
      <c r="F18" s="46" t="s">
        <v>36</v>
      </c>
      <c r="G18" s="62" t="s">
        <v>29</v>
      </c>
      <c r="H18" s="45" t="s">
        <v>31</v>
      </c>
      <c r="I18" s="45" t="s">
        <v>30</v>
      </c>
      <c r="J18" s="47">
        <v>123669.6</v>
      </c>
      <c r="K18" s="45" t="s">
        <v>31</v>
      </c>
    </row>
    <row r="19" spans="1:12" x14ac:dyDescent="0.2">
      <c r="A19" s="49"/>
      <c r="B19" s="46"/>
      <c r="C19" s="34" t="s">
        <v>40</v>
      </c>
      <c r="D19" s="49"/>
      <c r="E19" s="34" t="s">
        <v>41</v>
      </c>
      <c r="F19" s="46"/>
      <c r="G19" s="64"/>
      <c r="H19" s="45"/>
      <c r="I19" s="45"/>
      <c r="J19" s="47"/>
      <c r="K19" s="45"/>
    </row>
    <row r="20" spans="1:12" x14ac:dyDescent="0.2">
      <c r="A20" s="49"/>
      <c r="B20" s="46"/>
      <c r="C20" s="35"/>
      <c r="D20" s="49"/>
      <c r="E20" s="35"/>
      <c r="F20" s="46"/>
      <c r="G20" s="63"/>
      <c r="H20" s="45"/>
      <c r="I20" s="45"/>
      <c r="J20" s="47"/>
      <c r="K20" s="45"/>
    </row>
    <row r="21" spans="1:12" x14ac:dyDescent="0.2">
      <c r="A21" s="49" t="s">
        <v>12</v>
      </c>
      <c r="B21" s="46" t="s">
        <v>28</v>
      </c>
      <c r="C21" s="46" t="s">
        <v>42</v>
      </c>
      <c r="D21" s="49" t="s">
        <v>28</v>
      </c>
      <c r="E21" s="46" t="s">
        <v>43</v>
      </c>
      <c r="F21" s="46" t="s">
        <v>36</v>
      </c>
      <c r="G21" s="62" t="s">
        <v>29</v>
      </c>
      <c r="H21" s="48" t="s">
        <v>31</v>
      </c>
      <c r="I21" s="45" t="s">
        <v>30</v>
      </c>
      <c r="J21" s="47">
        <v>105000</v>
      </c>
      <c r="K21" s="45" t="s">
        <v>31</v>
      </c>
    </row>
    <row r="22" spans="1:12" x14ac:dyDescent="0.2">
      <c r="A22" s="49"/>
      <c r="B22" s="46"/>
      <c r="C22" s="46"/>
      <c r="D22" s="49"/>
      <c r="E22" s="46"/>
      <c r="F22" s="46"/>
      <c r="G22" s="63"/>
      <c r="H22" s="48"/>
      <c r="I22" s="45"/>
      <c r="J22" s="47"/>
      <c r="K22" s="45"/>
    </row>
    <row r="23" spans="1:12" ht="57" customHeight="1" x14ac:dyDescent="0.2">
      <c r="A23" s="36" t="s">
        <v>12</v>
      </c>
      <c r="B23" s="36" t="s">
        <v>28</v>
      </c>
      <c r="C23" s="36" t="s">
        <v>106</v>
      </c>
      <c r="D23" s="36" t="s">
        <v>28</v>
      </c>
      <c r="E23" s="36" t="s">
        <v>44</v>
      </c>
      <c r="F23" s="37" t="s">
        <v>45</v>
      </c>
      <c r="G23" s="38" t="s">
        <v>29</v>
      </c>
      <c r="H23" s="38" t="s">
        <v>31</v>
      </c>
      <c r="I23" s="38" t="s">
        <v>30</v>
      </c>
      <c r="J23" s="39">
        <v>129960</v>
      </c>
      <c r="K23" s="38" t="s">
        <v>31</v>
      </c>
    </row>
    <row r="24" spans="1:12" s="4" customFormat="1" x14ac:dyDescent="0.2">
      <c r="A24" s="25" t="s">
        <v>12</v>
      </c>
      <c r="B24" s="25" t="s">
        <v>111</v>
      </c>
      <c r="C24" s="25" t="s">
        <v>49</v>
      </c>
      <c r="D24" s="25" t="s">
        <v>50</v>
      </c>
      <c r="E24" s="25" t="s">
        <v>51</v>
      </c>
      <c r="F24" s="25" t="s">
        <v>52</v>
      </c>
      <c r="G24" s="25" t="s">
        <v>53</v>
      </c>
      <c r="H24" s="25" t="s">
        <v>54</v>
      </c>
      <c r="I24" s="25" t="s">
        <v>55</v>
      </c>
      <c r="J24" s="43">
        <f>23*22</f>
        <v>506</v>
      </c>
      <c r="K24" s="25" t="s">
        <v>56</v>
      </c>
      <c r="L24" s="24"/>
    </row>
    <row r="25" spans="1:12" s="4" customFormat="1" x14ac:dyDescent="0.2">
      <c r="A25" s="25" t="s">
        <v>12</v>
      </c>
      <c r="B25" s="25" t="s">
        <v>112</v>
      </c>
      <c r="C25" s="25" t="s">
        <v>113</v>
      </c>
      <c r="D25" s="25" t="s">
        <v>58</v>
      </c>
      <c r="E25" s="26">
        <v>11321838</v>
      </c>
      <c r="F25" s="25" t="s">
        <v>52</v>
      </c>
      <c r="G25" s="25" t="s">
        <v>59</v>
      </c>
      <c r="H25" s="25" t="s">
        <v>54</v>
      </c>
      <c r="I25" s="25" t="s">
        <v>55</v>
      </c>
      <c r="J25" s="43">
        <v>192890</v>
      </c>
      <c r="K25" s="25" t="s">
        <v>56</v>
      </c>
      <c r="L25" s="24"/>
    </row>
    <row r="26" spans="1:12" s="4" customFormat="1" x14ac:dyDescent="0.2">
      <c r="A26" s="25" t="s">
        <v>12</v>
      </c>
      <c r="B26" s="25" t="s">
        <v>111</v>
      </c>
      <c r="C26" s="25" t="s">
        <v>60</v>
      </c>
      <c r="D26" s="25" t="s">
        <v>61</v>
      </c>
      <c r="E26" s="25" t="s">
        <v>62</v>
      </c>
      <c r="F26" s="25" t="s">
        <v>52</v>
      </c>
      <c r="G26" s="25" t="s">
        <v>53</v>
      </c>
      <c r="H26" s="25" t="s">
        <v>54</v>
      </c>
      <c r="I26" s="25" t="s">
        <v>55</v>
      </c>
      <c r="J26" s="43">
        <v>90193</v>
      </c>
      <c r="K26" s="25" t="s">
        <v>63</v>
      </c>
      <c r="L26" s="24"/>
    </row>
    <row r="27" spans="1:12" s="4" customFormat="1" x14ac:dyDescent="0.2">
      <c r="A27" s="25" t="s">
        <v>12</v>
      </c>
      <c r="B27" s="25" t="s">
        <v>111</v>
      </c>
      <c r="C27" s="25" t="s">
        <v>60</v>
      </c>
      <c r="D27" s="25" t="s">
        <v>61</v>
      </c>
      <c r="E27" s="25" t="s">
        <v>62</v>
      </c>
      <c r="F27" s="25" t="s">
        <v>52</v>
      </c>
      <c r="G27" s="25" t="s">
        <v>59</v>
      </c>
      <c r="H27" s="25" t="s">
        <v>54</v>
      </c>
      <c r="I27" s="25" t="s">
        <v>55</v>
      </c>
      <c r="J27" s="43">
        <v>55687</v>
      </c>
      <c r="K27" s="25" t="s">
        <v>63</v>
      </c>
      <c r="L27" s="24"/>
    </row>
    <row r="28" spans="1:12" s="4" customFormat="1" x14ac:dyDescent="0.2">
      <c r="A28" s="25" t="s">
        <v>12</v>
      </c>
      <c r="B28" s="25" t="s">
        <v>112</v>
      </c>
      <c r="C28" s="25" t="s">
        <v>57</v>
      </c>
      <c r="D28" s="25" t="s">
        <v>58</v>
      </c>
      <c r="E28" s="26">
        <v>11321838</v>
      </c>
      <c r="F28" s="25" t="s">
        <v>52</v>
      </c>
      <c r="G28" s="25" t="s">
        <v>53</v>
      </c>
      <c r="H28" s="25" t="s">
        <v>54</v>
      </c>
      <c r="I28" s="25" t="s">
        <v>55</v>
      </c>
      <c r="J28" s="43">
        <f>11*22</f>
        <v>242</v>
      </c>
      <c r="K28" s="25" t="s">
        <v>56</v>
      </c>
      <c r="L28" s="24"/>
    </row>
    <row r="29" spans="1:12" s="4" customFormat="1" x14ac:dyDescent="0.2">
      <c r="A29" s="25" t="s">
        <v>12</v>
      </c>
      <c r="B29" s="25" t="s">
        <v>112</v>
      </c>
      <c r="C29" s="25" t="s">
        <v>64</v>
      </c>
      <c r="D29" s="25" t="s">
        <v>65</v>
      </c>
      <c r="E29" s="25" t="s">
        <v>66</v>
      </c>
      <c r="F29" s="25" t="s">
        <v>52</v>
      </c>
      <c r="G29" s="25" t="s">
        <v>53</v>
      </c>
      <c r="H29" s="25" t="s">
        <v>67</v>
      </c>
      <c r="I29" s="25" t="s">
        <v>55</v>
      </c>
      <c r="J29" s="43">
        <v>211761</v>
      </c>
      <c r="K29" s="25" t="s">
        <v>68</v>
      </c>
      <c r="L29" s="24"/>
    </row>
    <row r="30" spans="1:12" s="4" customFormat="1" x14ac:dyDescent="0.2">
      <c r="A30" s="25" t="s">
        <v>12</v>
      </c>
      <c r="B30" s="25" t="s">
        <v>112</v>
      </c>
      <c r="C30" s="25" t="s">
        <v>64</v>
      </c>
      <c r="D30" s="25" t="s">
        <v>65</v>
      </c>
      <c r="E30" s="25" t="s">
        <v>66</v>
      </c>
      <c r="F30" s="25" t="s">
        <v>52</v>
      </c>
      <c r="G30" s="25" t="s">
        <v>59</v>
      </c>
      <c r="H30" s="25" t="s">
        <v>67</v>
      </c>
      <c r="I30" s="25" t="s">
        <v>55</v>
      </c>
      <c r="J30" s="43">
        <v>45325</v>
      </c>
      <c r="K30" s="25" t="s">
        <v>68</v>
      </c>
      <c r="L30" s="24"/>
    </row>
    <row r="31" spans="1:12" s="4" customFormat="1" x14ac:dyDescent="0.2">
      <c r="A31" s="25" t="s">
        <v>12</v>
      </c>
      <c r="B31" s="25" t="s">
        <v>112</v>
      </c>
      <c r="C31" s="25" t="s">
        <v>64</v>
      </c>
      <c r="D31" s="25" t="s">
        <v>65</v>
      </c>
      <c r="E31" s="25" t="s">
        <v>66</v>
      </c>
      <c r="F31" s="25" t="s">
        <v>52</v>
      </c>
      <c r="G31" s="25" t="s">
        <v>69</v>
      </c>
      <c r="H31" s="25" t="s">
        <v>67</v>
      </c>
      <c r="I31" s="25" t="s">
        <v>55</v>
      </c>
      <c r="J31" s="43">
        <v>140206</v>
      </c>
      <c r="K31" s="25" t="s">
        <v>68</v>
      </c>
      <c r="L31" s="24"/>
    </row>
    <row r="32" spans="1:12" s="4" customFormat="1" x14ac:dyDescent="0.2">
      <c r="A32" s="25" t="s">
        <v>12</v>
      </c>
      <c r="B32" s="25" t="s">
        <v>111</v>
      </c>
      <c r="C32" s="25" t="s">
        <v>70</v>
      </c>
      <c r="D32" s="25" t="s">
        <v>50</v>
      </c>
      <c r="E32" s="25" t="s">
        <v>71</v>
      </c>
      <c r="F32" s="25" t="s">
        <v>52</v>
      </c>
      <c r="G32" s="25" t="s">
        <v>53</v>
      </c>
      <c r="H32" s="25" t="s">
        <v>72</v>
      </c>
      <c r="I32" s="25" t="s">
        <v>55</v>
      </c>
      <c r="J32" s="43">
        <v>264900</v>
      </c>
      <c r="K32" s="25" t="s">
        <v>63</v>
      </c>
      <c r="L32" s="24"/>
    </row>
    <row r="33" spans="1:12" s="4" customFormat="1" x14ac:dyDescent="0.2">
      <c r="A33" s="25" t="s">
        <v>12</v>
      </c>
      <c r="B33" s="25" t="s">
        <v>111</v>
      </c>
      <c r="C33" s="25" t="s">
        <v>70</v>
      </c>
      <c r="D33" s="25" t="s">
        <v>50</v>
      </c>
      <c r="E33" s="25" t="s">
        <v>71</v>
      </c>
      <c r="F33" s="25" t="s">
        <v>52</v>
      </c>
      <c r="G33" s="25" t="s">
        <v>59</v>
      </c>
      <c r="H33" s="25" t="s">
        <v>72</v>
      </c>
      <c r="I33" s="25" t="s">
        <v>55</v>
      </c>
      <c r="J33" s="43">
        <v>67000</v>
      </c>
      <c r="K33" s="25" t="s">
        <v>63</v>
      </c>
      <c r="L33" s="24"/>
    </row>
    <row r="34" spans="1:12" s="4" customFormat="1" x14ac:dyDescent="0.2">
      <c r="A34" s="25" t="s">
        <v>12</v>
      </c>
      <c r="B34" s="25" t="s">
        <v>111</v>
      </c>
      <c r="C34" s="25" t="s">
        <v>70</v>
      </c>
      <c r="D34" s="25" t="s">
        <v>50</v>
      </c>
      <c r="E34" s="25" t="s">
        <v>71</v>
      </c>
      <c r="F34" s="25" t="s">
        <v>52</v>
      </c>
      <c r="G34" s="25" t="s">
        <v>69</v>
      </c>
      <c r="H34" s="25" t="s">
        <v>72</v>
      </c>
      <c r="I34" s="25" t="s">
        <v>55</v>
      </c>
      <c r="J34" s="43">
        <v>70000</v>
      </c>
      <c r="K34" s="25" t="s">
        <v>63</v>
      </c>
      <c r="L34" s="24"/>
    </row>
    <row r="35" spans="1:12" s="4" customFormat="1" x14ac:dyDescent="0.2">
      <c r="A35" s="25" t="s">
        <v>12</v>
      </c>
      <c r="B35" s="25" t="s">
        <v>111</v>
      </c>
      <c r="C35" s="25" t="s">
        <v>73</v>
      </c>
      <c r="D35" s="25" t="s">
        <v>50</v>
      </c>
      <c r="E35" s="25" t="s">
        <v>74</v>
      </c>
      <c r="F35" s="25" t="s">
        <v>52</v>
      </c>
      <c r="G35" s="25" t="s">
        <v>53</v>
      </c>
      <c r="H35" s="25" t="s">
        <v>72</v>
      </c>
      <c r="I35" s="25" t="s">
        <v>55</v>
      </c>
      <c r="J35" s="43">
        <v>177000</v>
      </c>
      <c r="K35" s="25" t="s">
        <v>63</v>
      </c>
      <c r="L35" s="24"/>
    </row>
    <row r="36" spans="1:12" s="4" customFormat="1" x14ac:dyDescent="0.2">
      <c r="A36" s="25" t="s">
        <v>12</v>
      </c>
      <c r="B36" s="25" t="s">
        <v>111</v>
      </c>
      <c r="C36" s="25" t="s">
        <v>73</v>
      </c>
      <c r="D36" s="25" t="s">
        <v>50</v>
      </c>
      <c r="E36" s="25" t="s">
        <v>74</v>
      </c>
      <c r="F36" s="25" t="s">
        <v>52</v>
      </c>
      <c r="G36" s="25" t="s">
        <v>59</v>
      </c>
      <c r="H36" s="25" t="s">
        <v>72</v>
      </c>
      <c r="I36" s="25" t="s">
        <v>55</v>
      </c>
      <c r="J36" s="43">
        <v>113500</v>
      </c>
      <c r="K36" s="25" t="s">
        <v>63</v>
      </c>
      <c r="L36" s="24"/>
    </row>
    <row r="37" spans="1:12" s="4" customFormat="1" x14ac:dyDescent="0.2">
      <c r="A37" s="25" t="s">
        <v>12</v>
      </c>
      <c r="B37" s="25" t="s">
        <v>111</v>
      </c>
      <c r="C37" s="25" t="s">
        <v>73</v>
      </c>
      <c r="D37" s="25" t="s">
        <v>50</v>
      </c>
      <c r="E37" s="25" t="s">
        <v>74</v>
      </c>
      <c r="F37" s="25" t="s">
        <v>52</v>
      </c>
      <c r="G37" s="25" t="s">
        <v>69</v>
      </c>
      <c r="H37" s="25" t="s">
        <v>72</v>
      </c>
      <c r="I37" s="25" t="s">
        <v>55</v>
      </c>
      <c r="J37" s="43">
        <v>144000</v>
      </c>
      <c r="K37" s="25" t="s">
        <v>63</v>
      </c>
      <c r="L37" s="24"/>
    </row>
    <row r="38" spans="1:12" s="4" customFormat="1" x14ac:dyDescent="0.2">
      <c r="A38" s="25" t="s">
        <v>12</v>
      </c>
      <c r="B38" s="25" t="s">
        <v>112</v>
      </c>
      <c r="C38" s="25" t="s">
        <v>57</v>
      </c>
      <c r="D38" s="25" t="s">
        <v>58</v>
      </c>
      <c r="E38" s="26">
        <v>11321838</v>
      </c>
      <c r="F38" s="25" t="s">
        <v>52</v>
      </c>
      <c r="G38" s="25" t="s">
        <v>59</v>
      </c>
      <c r="H38" s="25" t="s">
        <v>54</v>
      </c>
      <c r="I38" s="25" t="s">
        <v>55</v>
      </c>
      <c r="J38" s="43">
        <v>250850</v>
      </c>
      <c r="K38" s="25" t="s">
        <v>56</v>
      </c>
      <c r="L38" s="24"/>
    </row>
    <row r="39" spans="1:12" s="4" customFormat="1" x14ac:dyDescent="0.2">
      <c r="A39" s="25" t="s">
        <v>12</v>
      </c>
      <c r="B39" s="25" t="s">
        <v>111</v>
      </c>
      <c r="C39" s="25" t="s">
        <v>75</v>
      </c>
      <c r="D39" s="25" t="s">
        <v>65</v>
      </c>
      <c r="E39" s="25" t="s">
        <v>76</v>
      </c>
      <c r="F39" s="25" t="s">
        <v>52</v>
      </c>
      <c r="G39" s="25" t="s">
        <v>53</v>
      </c>
      <c r="H39" s="25" t="s">
        <v>67</v>
      </c>
      <c r="I39" s="25" t="s">
        <v>55</v>
      </c>
      <c r="J39" s="43">
        <v>90927</v>
      </c>
      <c r="K39" s="25" t="s">
        <v>68</v>
      </c>
      <c r="L39" s="24"/>
    </row>
    <row r="40" spans="1:12" s="4" customFormat="1" x14ac:dyDescent="0.2">
      <c r="A40" s="25" t="s">
        <v>12</v>
      </c>
      <c r="B40" s="25" t="s">
        <v>111</v>
      </c>
      <c r="C40" s="25" t="s">
        <v>75</v>
      </c>
      <c r="D40" s="25" t="s">
        <v>65</v>
      </c>
      <c r="E40" s="25" t="s">
        <v>76</v>
      </c>
      <c r="F40" s="25" t="s">
        <v>52</v>
      </c>
      <c r="G40" s="25" t="s">
        <v>59</v>
      </c>
      <c r="H40" s="25" t="s">
        <v>67</v>
      </c>
      <c r="I40" s="25" t="s">
        <v>55</v>
      </c>
      <c r="J40" s="43">
        <v>25406</v>
      </c>
      <c r="K40" s="25" t="s">
        <v>68</v>
      </c>
      <c r="L40" s="24"/>
    </row>
    <row r="41" spans="1:12" s="4" customFormat="1" x14ac:dyDescent="0.2">
      <c r="A41" s="25" t="s">
        <v>12</v>
      </c>
      <c r="B41" s="25" t="s">
        <v>111</v>
      </c>
      <c r="C41" s="25" t="s">
        <v>75</v>
      </c>
      <c r="D41" s="25" t="s">
        <v>65</v>
      </c>
      <c r="E41" s="25" t="s">
        <v>76</v>
      </c>
      <c r="F41" s="25" t="s">
        <v>52</v>
      </c>
      <c r="G41" s="25" t="s">
        <v>69</v>
      </c>
      <c r="H41" s="25" t="s">
        <v>67</v>
      </c>
      <c r="I41" s="25" t="s">
        <v>55</v>
      </c>
      <c r="J41" s="43">
        <v>32877</v>
      </c>
      <c r="K41" s="25" t="s">
        <v>68</v>
      </c>
      <c r="L41" s="24"/>
    </row>
    <row r="42" spans="1:12" s="4" customFormat="1" x14ac:dyDescent="0.2">
      <c r="A42" s="25" t="s">
        <v>12</v>
      </c>
      <c r="B42" s="25" t="s">
        <v>112</v>
      </c>
      <c r="C42" s="25" t="s">
        <v>64</v>
      </c>
      <c r="D42" s="25" t="s">
        <v>65</v>
      </c>
      <c r="E42" s="25" t="s">
        <v>66</v>
      </c>
      <c r="F42" s="25" t="s">
        <v>52</v>
      </c>
      <c r="G42" s="25" t="s">
        <v>53</v>
      </c>
      <c r="H42" s="25" t="s">
        <v>67</v>
      </c>
      <c r="I42" s="25" t="s">
        <v>55</v>
      </c>
      <c r="J42" s="43">
        <v>287042</v>
      </c>
      <c r="K42" s="25" t="s">
        <v>68</v>
      </c>
      <c r="L42" s="24"/>
    </row>
    <row r="43" spans="1:12" s="4" customFormat="1" x14ac:dyDescent="0.2">
      <c r="A43" s="25" t="s">
        <v>12</v>
      </c>
      <c r="B43" s="25" t="s">
        <v>112</v>
      </c>
      <c r="C43" s="25" t="s">
        <v>64</v>
      </c>
      <c r="D43" s="25" t="s">
        <v>65</v>
      </c>
      <c r="E43" s="25" t="s">
        <v>66</v>
      </c>
      <c r="F43" s="25" t="s">
        <v>52</v>
      </c>
      <c r="G43" s="25" t="s">
        <v>59</v>
      </c>
      <c r="H43" s="25" t="s">
        <v>67</v>
      </c>
      <c r="I43" s="25" t="s">
        <v>55</v>
      </c>
      <c r="J43" s="43">
        <v>96399</v>
      </c>
      <c r="K43" s="25" t="s">
        <v>68</v>
      </c>
      <c r="L43" s="24"/>
    </row>
    <row r="44" spans="1:12" s="4" customFormat="1" x14ac:dyDescent="0.2">
      <c r="A44" s="25" t="s">
        <v>12</v>
      </c>
      <c r="B44" s="25" t="s">
        <v>112</v>
      </c>
      <c r="C44" s="25" t="s">
        <v>64</v>
      </c>
      <c r="D44" s="25" t="s">
        <v>65</v>
      </c>
      <c r="E44" s="25" t="s">
        <v>66</v>
      </c>
      <c r="F44" s="25" t="s">
        <v>52</v>
      </c>
      <c r="G44" s="25" t="s">
        <v>69</v>
      </c>
      <c r="H44" s="25" t="s">
        <v>67</v>
      </c>
      <c r="I44" s="25" t="s">
        <v>55</v>
      </c>
      <c r="J44" s="43">
        <v>72839</v>
      </c>
      <c r="K44" s="25" t="s">
        <v>68</v>
      </c>
      <c r="L44" s="24"/>
    </row>
    <row r="45" spans="1:12" s="4" customFormat="1" x14ac:dyDescent="0.2">
      <c r="A45" s="25" t="s">
        <v>12</v>
      </c>
      <c r="B45" s="25" t="s">
        <v>77</v>
      </c>
      <c r="C45" s="25" t="s">
        <v>78</v>
      </c>
      <c r="D45" s="25" t="s">
        <v>65</v>
      </c>
      <c r="E45" s="25" t="s">
        <v>79</v>
      </c>
      <c r="F45" s="25" t="s">
        <v>52</v>
      </c>
      <c r="G45" s="25" t="s">
        <v>53</v>
      </c>
      <c r="H45" s="25" t="s">
        <v>67</v>
      </c>
      <c r="I45" s="25" t="s">
        <v>55</v>
      </c>
      <c r="J45" s="43">
        <v>200991</v>
      </c>
      <c r="K45" s="25" t="s">
        <v>68</v>
      </c>
      <c r="L45" s="24"/>
    </row>
    <row r="46" spans="1:12" s="4" customFormat="1" x14ac:dyDescent="0.2">
      <c r="A46" s="25" t="s">
        <v>12</v>
      </c>
      <c r="B46" s="25" t="s">
        <v>77</v>
      </c>
      <c r="C46" s="25" t="s">
        <v>78</v>
      </c>
      <c r="D46" s="25" t="s">
        <v>65</v>
      </c>
      <c r="E46" s="25" t="s">
        <v>79</v>
      </c>
      <c r="F46" s="25" t="s">
        <v>52</v>
      </c>
      <c r="G46" s="25" t="s">
        <v>59</v>
      </c>
      <c r="H46" s="25" t="s">
        <v>67</v>
      </c>
      <c r="I46" s="25" t="s">
        <v>55</v>
      </c>
      <c r="J46" s="43">
        <v>84536</v>
      </c>
      <c r="K46" s="25" t="s">
        <v>68</v>
      </c>
      <c r="L46" s="24"/>
    </row>
    <row r="47" spans="1:12" s="4" customFormat="1" x14ac:dyDescent="0.2">
      <c r="A47" s="25" t="s">
        <v>12</v>
      </c>
      <c r="B47" s="25" t="s">
        <v>77</v>
      </c>
      <c r="C47" s="25" t="s">
        <v>78</v>
      </c>
      <c r="D47" s="25" t="s">
        <v>65</v>
      </c>
      <c r="E47" s="25" t="s">
        <v>79</v>
      </c>
      <c r="F47" s="25" t="s">
        <v>52</v>
      </c>
      <c r="G47" s="25" t="s">
        <v>69</v>
      </c>
      <c r="H47" s="25" t="s">
        <v>67</v>
      </c>
      <c r="I47" s="25" t="s">
        <v>55</v>
      </c>
      <c r="J47" s="43">
        <v>44503</v>
      </c>
      <c r="K47" s="25" t="s">
        <v>68</v>
      </c>
      <c r="L47" s="24"/>
    </row>
    <row r="48" spans="1:12" s="4" customFormat="1" x14ac:dyDescent="0.2">
      <c r="A48" s="25" t="s">
        <v>12</v>
      </c>
      <c r="B48" s="25" t="s">
        <v>111</v>
      </c>
      <c r="C48" s="25" t="s">
        <v>80</v>
      </c>
      <c r="D48" s="25" t="s">
        <v>61</v>
      </c>
      <c r="E48" s="25" t="s">
        <v>81</v>
      </c>
      <c r="F48" s="25" t="s">
        <v>52</v>
      </c>
      <c r="G48" s="25" t="s">
        <v>53</v>
      </c>
      <c r="H48" s="25" t="s">
        <v>67</v>
      </c>
      <c r="I48" s="25" t="s">
        <v>55</v>
      </c>
      <c r="J48" s="43">
        <v>38305</v>
      </c>
      <c r="K48" s="25" t="s">
        <v>63</v>
      </c>
      <c r="L48" s="24"/>
    </row>
    <row r="49" spans="1:12" s="4" customFormat="1" x14ac:dyDescent="0.2">
      <c r="A49" s="25" t="s">
        <v>12</v>
      </c>
      <c r="B49" s="25" t="s">
        <v>111</v>
      </c>
      <c r="C49" s="25" t="s">
        <v>80</v>
      </c>
      <c r="D49" s="25" t="s">
        <v>61</v>
      </c>
      <c r="E49" s="25" t="s">
        <v>81</v>
      </c>
      <c r="F49" s="25" t="s">
        <v>52</v>
      </c>
      <c r="G49" s="25" t="s">
        <v>59</v>
      </c>
      <c r="H49" s="25" t="s">
        <v>67</v>
      </c>
      <c r="I49" s="25" t="s">
        <v>55</v>
      </c>
      <c r="J49" s="43">
        <v>19604</v>
      </c>
      <c r="K49" s="25" t="s">
        <v>63</v>
      </c>
      <c r="L49" s="24"/>
    </row>
    <row r="50" spans="1:12" s="4" customFormat="1" x14ac:dyDescent="0.2">
      <c r="A50" s="25" t="s">
        <v>12</v>
      </c>
      <c r="B50" s="25" t="s">
        <v>111</v>
      </c>
      <c r="C50" s="25" t="s">
        <v>80</v>
      </c>
      <c r="D50" s="25" t="s">
        <v>61</v>
      </c>
      <c r="E50" s="25" t="s">
        <v>81</v>
      </c>
      <c r="F50" s="25" t="s">
        <v>52</v>
      </c>
      <c r="G50" s="25" t="s">
        <v>69</v>
      </c>
      <c r="H50" s="25" t="s">
        <v>67</v>
      </c>
      <c r="I50" s="25" t="s">
        <v>55</v>
      </c>
      <c r="J50" s="43">
        <v>25814</v>
      </c>
      <c r="K50" s="25" t="s">
        <v>63</v>
      </c>
      <c r="L50" s="24"/>
    </row>
    <row r="51" spans="1:12" s="4" customFormat="1" x14ac:dyDescent="0.2">
      <c r="A51" s="25" t="s">
        <v>12</v>
      </c>
      <c r="B51" s="25" t="s">
        <v>111</v>
      </c>
      <c r="C51" s="25" t="s">
        <v>82</v>
      </c>
      <c r="D51" s="25" t="s">
        <v>83</v>
      </c>
      <c r="E51" s="26">
        <v>967</v>
      </c>
      <c r="F51" s="25" t="s">
        <v>52</v>
      </c>
      <c r="G51" s="25" t="s">
        <v>53</v>
      </c>
      <c r="H51" s="25" t="s">
        <v>54</v>
      </c>
      <c r="I51" s="25" t="s">
        <v>55</v>
      </c>
      <c r="J51" s="43">
        <f>4*23</f>
        <v>92</v>
      </c>
      <c r="K51" s="25" t="s">
        <v>56</v>
      </c>
      <c r="L51" s="24"/>
    </row>
    <row r="52" spans="1:12" s="4" customFormat="1" x14ac:dyDescent="0.2">
      <c r="A52" s="25" t="s">
        <v>12</v>
      </c>
      <c r="B52" s="25" t="s">
        <v>111</v>
      </c>
      <c r="C52" s="25" t="s">
        <v>84</v>
      </c>
      <c r="D52" s="25" t="s">
        <v>83</v>
      </c>
      <c r="E52" s="25" t="s">
        <v>85</v>
      </c>
      <c r="F52" s="25" t="s">
        <v>52</v>
      </c>
      <c r="G52" s="25" t="s">
        <v>53</v>
      </c>
      <c r="H52" s="25" t="s">
        <v>86</v>
      </c>
      <c r="I52" s="25" t="s">
        <v>55</v>
      </c>
      <c r="J52" s="43">
        <f>2*23</f>
        <v>46</v>
      </c>
      <c r="K52" s="25" t="s">
        <v>56</v>
      </c>
      <c r="L52" s="24"/>
    </row>
    <row r="53" spans="1:12" s="4" customFormat="1" x14ac:dyDescent="0.2">
      <c r="A53" s="25" t="s">
        <v>12</v>
      </c>
      <c r="B53" s="25" t="s">
        <v>111</v>
      </c>
      <c r="C53" s="25" t="s">
        <v>87</v>
      </c>
      <c r="D53" s="25" t="s">
        <v>50</v>
      </c>
      <c r="E53" s="25" t="s">
        <v>88</v>
      </c>
      <c r="F53" s="25" t="s">
        <v>52</v>
      </c>
      <c r="G53" s="25" t="s">
        <v>59</v>
      </c>
      <c r="H53" s="25" t="s">
        <v>67</v>
      </c>
      <c r="I53" s="25" t="s">
        <v>55</v>
      </c>
      <c r="J53" s="43">
        <v>12</v>
      </c>
      <c r="K53" s="25" t="s">
        <v>56</v>
      </c>
      <c r="L53" s="24"/>
    </row>
    <row r="54" spans="1:12" s="4" customFormat="1" x14ac:dyDescent="0.2">
      <c r="A54" s="25" t="s">
        <v>12</v>
      </c>
      <c r="B54" s="25" t="s">
        <v>111</v>
      </c>
      <c r="C54" s="25" t="s">
        <v>87</v>
      </c>
      <c r="D54" s="25" t="s">
        <v>50</v>
      </c>
      <c r="E54" s="25" t="s">
        <v>88</v>
      </c>
      <c r="F54" s="25" t="s">
        <v>52</v>
      </c>
      <c r="G54" s="25" t="s">
        <v>69</v>
      </c>
      <c r="H54" s="25" t="s">
        <v>67</v>
      </c>
      <c r="I54" s="25" t="s">
        <v>55</v>
      </c>
      <c r="J54" s="43">
        <v>11</v>
      </c>
      <c r="K54" s="25" t="s">
        <v>56</v>
      </c>
      <c r="L54" s="24"/>
    </row>
    <row r="55" spans="1:12" s="4" customFormat="1" x14ac:dyDescent="0.2">
      <c r="A55" s="25" t="s">
        <v>12</v>
      </c>
      <c r="B55" s="25" t="s">
        <v>111</v>
      </c>
      <c r="C55" s="25" t="s">
        <v>89</v>
      </c>
      <c r="D55" s="25" t="s">
        <v>90</v>
      </c>
      <c r="E55" s="25"/>
      <c r="F55" s="25" t="s">
        <v>52</v>
      </c>
      <c r="G55" s="25" t="s">
        <v>59</v>
      </c>
      <c r="H55" s="25" t="s">
        <v>54</v>
      </c>
      <c r="I55" s="25" t="s">
        <v>55</v>
      </c>
      <c r="J55" s="43">
        <v>44</v>
      </c>
      <c r="K55" s="25" t="s">
        <v>56</v>
      </c>
      <c r="L55" s="24"/>
    </row>
    <row r="56" spans="1:12" s="4" customFormat="1" x14ac:dyDescent="0.2">
      <c r="A56" s="25" t="s">
        <v>12</v>
      </c>
      <c r="B56" s="25" t="s">
        <v>111</v>
      </c>
      <c r="C56" s="25"/>
      <c r="D56" s="25" t="s">
        <v>58</v>
      </c>
      <c r="E56" s="25"/>
      <c r="F56" s="25" t="s">
        <v>52</v>
      </c>
      <c r="G56" s="25" t="s">
        <v>53</v>
      </c>
      <c r="H56" s="25" t="s">
        <v>54</v>
      </c>
      <c r="I56" s="25" t="s">
        <v>55</v>
      </c>
      <c r="J56" s="43">
        <f>23.82+22.3</f>
        <v>46.120000000000005</v>
      </c>
      <c r="K56" s="25" t="s">
        <v>56</v>
      </c>
      <c r="L56" s="24"/>
    </row>
    <row r="57" spans="1:12" s="4" customFormat="1" x14ac:dyDescent="0.2">
      <c r="A57" s="25" t="s">
        <v>12</v>
      </c>
      <c r="B57" s="25" t="s">
        <v>91</v>
      </c>
      <c r="C57" s="25" t="s">
        <v>82</v>
      </c>
      <c r="D57" s="25" t="s">
        <v>92</v>
      </c>
      <c r="E57" s="26">
        <v>967</v>
      </c>
      <c r="F57" s="25" t="s">
        <v>52</v>
      </c>
      <c r="G57" s="25" t="s">
        <v>53</v>
      </c>
      <c r="H57" s="25" t="s">
        <v>54</v>
      </c>
      <c r="I57" s="25" t="s">
        <v>55</v>
      </c>
      <c r="J57" s="43">
        <v>546000</v>
      </c>
      <c r="K57" s="25" t="s">
        <v>63</v>
      </c>
      <c r="L57" s="24"/>
    </row>
    <row r="58" spans="1:12" s="4" customFormat="1" x14ac:dyDescent="0.2">
      <c r="A58" s="25" t="s">
        <v>12</v>
      </c>
      <c r="B58" s="25" t="s">
        <v>91</v>
      </c>
      <c r="C58" s="25" t="s">
        <v>82</v>
      </c>
      <c r="D58" s="25" t="s">
        <v>92</v>
      </c>
      <c r="E58" s="26">
        <v>967</v>
      </c>
      <c r="F58" s="25" t="s">
        <v>52</v>
      </c>
      <c r="G58" s="25" t="s">
        <v>59</v>
      </c>
      <c r="H58" s="25" t="s">
        <v>54</v>
      </c>
      <c r="I58" s="25" t="s">
        <v>55</v>
      </c>
      <c r="J58" s="43">
        <v>195000</v>
      </c>
      <c r="K58" s="25" t="s">
        <v>63</v>
      </c>
      <c r="L58" s="24"/>
    </row>
    <row r="59" spans="1:12" s="4" customFormat="1" x14ac:dyDescent="0.2">
      <c r="A59" s="25" t="s">
        <v>12</v>
      </c>
      <c r="B59" s="25" t="s">
        <v>91</v>
      </c>
      <c r="C59" s="25" t="s">
        <v>82</v>
      </c>
      <c r="D59" s="25" t="s">
        <v>92</v>
      </c>
      <c r="E59" s="26">
        <v>967</v>
      </c>
      <c r="F59" s="25" t="s">
        <v>52</v>
      </c>
      <c r="G59" s="25" t="s">
        <v>69</v>
      </c>
      <c r="H59" s="25" t="s">
        <v>54</v>
      </c>
      <c r="I59" s="25" t="s">
        <v>55</v>
      </c>
      <c r="J59" s="43">
        <v>6000</v>
      </c>
      <c r="K59" s="25" t="s">
        <v>63</v>
      </c>
      <c r="L59" s="24"/>
    </row>
    <row r="60" spans="1:12" s="4" customFormat="1" x14ac:dyDescent="0.2">
      <c r="A60" s="25" t="s">
        <v>12</v>
      </c>
      <c r="B60" s="25" t="s">
        <v>91</v>
      </c>
      <c r="C60" s="25" t="s">
        <v>82</v>
      </c>
      <c r="D60" s="25" t="s">
        <v>92</v>
      </c>
      <c r="E60" s="26">
        <v>967</v>
      </c>
      <c r="F60" s="25" t="s">
        <v>52</v>
      </c>
      <c r="G60" s="25" t="s">
        <v>93</v>
      </c>
      <c r="H60" s="25" t="s">
        <v>54</v>
      </c>
      <c r="I60" s="25" t="s">
        <v>55</v>
      </c>
      <c r="J60" s="43">
        <v>1000</v>
      </c>
      <c r="K60" s="25" t="s">
        <v>63</v>
      </c>
      <c r="L60" s="24"/>
    </row>
    <row r="61" spans="1:12" s="4" customFormat="1" x14ac:dyDescent="0.2">
      <c r="A61" s="25" t="s">
        <v>12</v>
      </c>
      <c r="B61" s="25" t="s">
        <v>91</v>
      </c>
      <c r="C61" s="25" t="s">
        <v>94</v>
      </c>
      <c r="D61" s="25" t="s">
        <v>92</v>
      </c>
      <c r="E61" s="26">
        <v>295</v>
      </c>
      <c r="F61" s="25" t="s">
        <v>52</v>
      </c>
      <c r="G61" s="25" t="s">
        <v>53</v>
      </c>
      <c r="H61" s="25" t="s">
        <v>54</v>
      </c>
      <c r="I61" s="25" t="s">
        <v>55</v>
      </c>
      <c r="J61" s="43">
        <v>413000</v>
      </c>
      <c r="K61" s="25" t="s">
        <v>63</v>
      </c>
      <c r="L61" s="24"/>
    </row>
    <row r="62" spans="1:12" s="4" customFormat="1" x14ac:dyDescent="0.2">
      <c r="A62" s="25" t="s">
        <v>12</v>
      </c>
      <c r="B62" s="25" t="s">
        <v>91</v>
      </c>
      <c r="C62" s="25" t="s">
        <v>94</v>
      </c>
      <c r="D62" s="25" t="s">
        <v>92</v>
      </c>
      <c r="E62" s="26">
        <v>295</v>
      </c>
      <c r="F62" s="25" t="s">
        <v>52</v>
      </c>
      <c r="G62" s="25" t="s">
        <v>59</v>
      </c>
      <c r="H62" s="25" t="s">
        <v>54</v>
      </c>
      <c r="I62" s="25" t="s">
        <v>55</v>
      </c>
      <c r="J62" s="43">
        <v>360000</v>
      </c>
      <c r="K62" s="25" t="s">
        <v>63</v>
      </c>
      <c r="L62" s="24"/>
    </row>
    <row r="63" spans="1:12" s="4" customFormat="1" x14ac:dyDescent="0.2">
      <c r="A63" s="25" t="s">
        <v>12</v>
      </c>
      <c r="B63" s="25" t="s">
        <v>91</v>
      </c>
      <c r="C63" s="25" t="s">
        <v>94</v>
      </c>
      <c r="D63" s="25" t="s">
        <v>92</v>
      </c>
      <c r="E63" s="26">
        <v>295</v>
      </c>
      <c r="F63" s="25" t="s">
        <v>52</v>
      </c>
      <c r="G63" s="25" t="s">
        <v>69</v>
      </c>
      <c r="H63" s="25" t="s">
        <v>54</v>
      </c>
      <c r="I63" s="25" t="s">
        <v>55</v>
      </c>
      <c r="J63" s="43">
        <v>66000</v>
      </c>
      <c r="K63" s="25" t="s">
        <v>63</v>
      </c>
      <c r="L63" s="24"/>
    </row>
    <row r="64" spans="1:12" s="4" customFormat="1" x14ac:dyDescent="0.2">
      <c r="A64" s="25" t="s">
        <v>12</v>
      </c>
      <c r="B64" s="25" t="s">
        <v>95</v>
      </c>
      <c r="C64" s="25" t="s">
        <v>96</v>
      </c>
      <c r="D64" s="25" t="s">
        <v>97</v>
      </c>
      <c r="E64" s="25" t="s">
        <v>98</v>
      </c>
      <c r="F64" s="25" t="s">
        <v>52</v>
      </c>
      <c r="G64" s="25" t="s">
        <v>53</v>
      </c>
      <c r="H64" s="25" t="s">
        <v>54</v>
      </c>
      <c r="I64" s="25" t="s">
        <v>55</v>
      </c>
      <c r="J64" s="43">
        <v>371000</v>
      </c>
      <c r="K64" s="25" t="s">
        <v>63</v>
      </c>
      <c r="L64" s="24"/>
    </row>
    <row r="65" spans="1:12" s="4" customFormat="1" x14ac:dyDescent="0.2">
      <c r="A65" s="25" t="s">
        <v>12</v>
      </c>
      <c r="B65" s="25" t="s">
        <v>95</v>
      </c>
      <c r="C65" s="25" t="s">
        <v>96</v>
      </c>
      <c r="D65" s="25" t="s">
        <v>97</v>
      </c>
      <c r="E65" s="25" t="s">
        <v>98</v>
      </c>
      <c r="F65" s="25" t="s">
        <v>52</v>
      </c>
      <c r="G65" s="25" t="s">
        <v>59</v>
      </c>
      <c r="H65" s="25" t="s">
        <v>54</v>
      </c>
      <c r="I65" s="25" t="s">
        <v>55</v>
      </c>
      <c r="J65" s="43">
        <v>493000</v>
      </c>
      <c r="K65" s="25" t="s">
        <v>63</v>
      </c>
      <c r="L65" s="24"/>
    </row>
    <row r="66" spans="1:12" s="4" customFormat="1" x14ac:dyDescent="0.2">
      <c r="A66" s="25" t="s">
        <v>12</v>
      </c>
      <c r="B66" s="25" t="s">
        <v>95</v>
      </c>
      <c r="C66" s="25" t="s">
        <v>96</v>
      </c>
      <c r="D66" s="25" t="s">
        <v>97</v>
      </c>
      <c r="E66" s="25" t="s">
        <v>98</v>
      </c>
      <c r="F66" s="25" t="s">
        <v>52</v>
      </c>
      <c r="G66" s="25" t="s">
        <v>69</v>
      </c>
      <c r="H66" s="25" t="s">
        <v>54</v>
      </c>
      <c r="I66" s="25" t="s">
        <v>55</v>
      </c>
      <c r="J66" s="43">
        <v>136000</v>
      </c>
      <c r="K66" s="25" t="s">
        <v>63</v>
      </c>
      <c r="L66" s="24"/>
    </row>
    <row r="67" spans="1:12" s="4" customFormat="1" x14ac:dyDescent="0.2">
      <c r="A67" s="25" t="s">
        <v>12</v>
      </c>
      <c r="B67" s="25" t="s">
        <v>95</v>
      </c>
      <c r="C67" s="25" t="s">
        <v>84</v>
      </c>
      <c r="D67" s="25" t="s">
        <v>99</v>
      </c>
      <c r="E67" s="25" t="s">
        <v>100</v>
      </c>
      <c r="F67" s="25" t="s">
        <v>52</v>
      </c>
      <c r="G67" s="25" t="s">
        <v>53</v>
      </c>
      <c r="H67" s="25" t="s">
        <v>54</v>
      </c>
      <c r="I67" s="25" t="s">
        <v>55</v>
      </c>
      <c r="J67" s="43">
        <v>368000</v>
      </c>
      <c r="K67" s="25" t="s">
        <v>63</v>
      </c>
      <c r="L67" s="24"/>
    </row>
    <row r="68" spans="1:12" s="4" customFormat="1" x14ac:dyDescent="0.2">
      <c r="A68" s="25" t="s">
        <v>12</v>
      </c>
      <c r="B68" s="25" t="s">
        <v>95</v>
      </c>
      <c r="C68" s="25" t="s">
        <v>84</v>
      </c>
      <c r="D68" s="25" t="s">
        <v>99</v>
      </c>
      <c r="E68" s="25" t="s">
        <v>100</v>
      </c>
      <c r="F68" s="25" t="s">
        <v>52</v>
      </c>
      <c r="G68" s="25" t="s">
        <v>59</v>
      </c>
      <c r="H68" s="25" t="s">
        <v>54</v>
      </c>
      <c r="I68" s="25" t="s">
        <v>55</v>
      </c>
      <c r="J68" s="43">
        <v>195000</v>
      </c>
      <c r="K68" s="25" t="s">
        <v>63</v>
      </c>
      <c r="L68" s="24"/>
    </row>
    <row r="69" spans="1:12" s="4" customFormat="1" x14ac:dyDescent="0.2">
      <c r="A69" s="25" t="s">
        <v>12</v>
      </c>
      <c r="B69" s="25" t="s">
        <v>95</v>
      </c>
      <c r="C69" s="25" t="s">
        <v>84</v>
      </c>
      <c r="D69" s="25" t="s">
        <v>99</v>
      </c>
      <c r="E69" s="25" t="s">
        <v>100</v>
      </c>
      <c r="F69" s="25" t="s">
        <v>52</v>
      </c>
      <c r="G69" s="25" t="s">
        <v>69</v>
      </c>
      <c r="H69" s="25" t="s">
        <v>54</v>
      </c>
      <c r="I69" s="25" t="s">
        <v>55</v>
      </c>
      <c r="J69" s="43">
        <v>20000</v>
      </c>
      <c r="K69" s="25" t="s">
        <v>63</v>
      </c>
      <c r="L69" s="24"/>
    </row>
    <row r="70" spans="1:12" s="4" customFormat="1" x14ac:dyDescent="0.2">
      <c r="A70" s="25" t="s">
        <v>12</v>
      </c>
      <c r="B70" s="25" t="s">
        <v>95</v>
      </c>
      <c r="C70" s="25" t="s">
        <v>101</v>
      </c>
      <c r="D70" s="25" t="s">
        <v>99</v>
      </c>
      <c r="E70" s="25" t="s">
        <v>102</v>
      </c>
      <c r="F70" s="25" t="s">
        <v>52</v>
      </c>
      <c r="G70" s="25" t="s">
        <v>53</v>
      </c>
      <c r="H70" s="25" t="s">
        <v>54</v>
      </c>
      <c r="I70" s="25" t="s">
        <v>55</v>
      </c>
      <c r="J70" s="43">
        <v>191000</v>
      </c>
      <c r="K70" s="25" t="s">
        <v>63</v>
      </c>
      <c r="L70" s="24"/>
    </row>
    <row r="71" spans="1:12" s="4" customFormat="1" x14ac:dyDescent="0.2">
      <c r="A71" s="25" t="s">
        <v>12</v>
      </c>
      <c r="B71" s="25" t="s">
        <v>95</v>
      </c>
      <c r="C71" s="25" t="s">
        <v>101</v>
      </c>
      <c r="D71" s="25" t="s">
        <v>99</v>
      </c>
      <c r="E71" s="25" t="s">
        <v>102</v>
      </c>
      <c r="F71" s="25" t="s">
        <v>52</v>
      </c>
      <c r="G71" s="25" t="s">
        <v>59</v>
      </c>
      <c r="H71" s="25" t="s">
        <v>54</v>
      </c>
      <c r="I71" s="25" t="s">
        <v>55</v>
      </c>
      <c r="J71" s="43">
        <v>8000</v>
      </c>
      <c r="K71" s="25" t="s">
        <v>63</v>
      </c>
      <c r="L71" s="24"/>
    </row>
    <row r="72" spans="1:12" s="4" customFormat="1" x14ac:dyDescent="0.2">
      <c r="A72" s="25" t="s">
        <v>12</v>
      </c>
      <c r="B72" s="25" t="s">
        <v>95</v>
      </c>
      <c r="C72" s="25" t="s">
        <v>101</v>
      </c>
      <c r="D72" s="25" t="s">
        <v>99</v>
      </c>
      <c r="E72" s="25" t="s">
        <v>102</v>
      </c>
      <c r="F72" s="25" t="s">
        <v>52</v>
      </c>
      <c r="G72" s="25" t="s">
        <v>69</v>
      </c>
      <c r="H72" s="25" t="s">
        <v>54</v>
      </c>
      <c r="I72" s="25" t="s">
        <v>55</v>
      </c>
      <c r="J72" s="43">
        <v>1000</v>
      </c>
      <c r="K72" s="25" t="s">
        <v>63</v>
      </c>
      <c r="L72" s="24"/>
    </row>
    <row r="73" spans="1:12" s="4" customFormat="1" x14ac:dyDescent="0.2">
      <c r="A73" s="25" t="s">
        <v>12</v>
      </c>
      <c r="B73" s="25" t="s">
        <v>95</v>
      </c>
      <c r="C73" s="25" t="s">
        <v>101</v>
      </c>
      <c r="D73" s="25" t="s">
        <v>99</v>
      </c>
      <c r="E73" s="25" t="s">
        <v>102</v>
      </c>
      <c r="F73" s="25" t="s">
        <v>52</v>
      </c>
      <c r="G73" s="25" t="s">
        <v>93</v>
      </c>
      <c r="H73" s="25" t="s">
        <v>54</v>
      </c>
      <c r="I73" s="25" t="s">
        <v>55</v>
      </c>
      <c r="J73" s="43">
        <v>1000</v>
      </c>
      <c r="K73" s="25" t="s">
        <v>63</v>
      </c>
      <c r="L73" s="24"/>
    </row>
    <row r="74" spans="1:12" ht="44.25" customHeight="1" x14ac:dyDescent="0.2">
      <c r="A74" s="40" t="s">
        <v>12</v>
      </c>
      <c r="B74" s="40" t="s">
        <v>107</v>
      </c>
      <c r="C74" s="41" t="s">
        <v>108</v>
      </c>
      <c r="D74" s="41" t="s">
        <v>109</v>
      </c>
      <c r="E74" s="42">
        <v>725</v>
      </c>
      <c r="F74" s="65" t="s">
        <v>52</v>
      </c>
      <c r="G74" s="40" t="s">
        <v>59</v>
      </c>
      <c r="H74" s="40" t="s">
        <v>67</v>
      </c>
      <c r="I74" s="40" t="s">
        <v>55</v>
      </c>
      <c r="J74" s="44">
        <v>28000</v>
      </c>
      <c r="K74" s="40" t="s">
        <v>110</v>
      </c>
    </row>
    <row r="75" spans="1:12" ht="50.25" customHeight="1" x14ac:dyDescent="0.2">
      <c r="A75" s="40" t="s">
        <v>12</v>
      </c>
      <c r="B75" s="40" t="s">
        <v>107</v>
      </c>
      <c r="C75" s="41" t="s">
        <v>108</v>
      </c>
      <c r="D75" s="41" t="s">
        <v>109</v>
      </c>
      <c r="E75" s="42">
        <v>725</v>
      </c>
      <c r="F75" s="65" t="s">
        <v>52</v>
      </c>
      <c r="G75" s="40" t="s">
        <v>59</v>
      </c>
      <c r="H75" s="40" t="s">
        <v>67</v>
      </c>
      <c r="I75" s="40" t="s">
        <v>55</v>
      </c>
      <c r="J75" s="44">
        <v>28000</v>
      </c>
      <c r="K75" s="40" t="s">
        <v>110</v>
      </c>
    </row>
    <row r="76" spans="1:12" x14ac:dyDescent="0.2">
      <c r="A76" s="4" t="s">
        <v>27</v>
      </c>
    </row>
  </sheetData>
  <mergeCells count="38">
    <mergeCell ref="B2:I2"/>
    <mergeCell ref="A5:B5"/>
    <mergeCell ref="A6:B6"/>
    <mergeCell ref="C6:E6"/>
    <mergeCell ref="A7:B7"/>
    <mergeCell ref="C7:E7"/>
    <mergeCell ref="H7:I7"/>
    <mergeCell ref="C16:C17"/>
    <mergeCell ref="C21:C22"/>
    <mergeCell ref="A16:A17"/>
    <mergeCell ref="B16:B17"/>
    <mergeCell ref="E16:E17"/>
    <mergeCell ref="A18:A20"/>
    <mergeCell ref="A21:A22"/>
    <mergeCell ref="B21:B22"/>
    <mergeCell ref="E21:E22"/>
    <mergeCell ref="B18:B20"/>
    <mergeCell ref="D16:D17"/>
    <mergeCell ref="D18:D20"/>
    <mergeCell ref="D21:D22"/>
    <mergeCell ref="K18:K20"/>
    <mergeCell ref="H21:H22"/>
    <mergeCell ref="I21:I22"/>
    <mergeCell ref="J21:J22"/>
    <mergeCell ref="F18:F20"/>
    <mergeCell ref="F21:F22"/>
    <mergeCell ref="H18:H20"/>
    <mergeCell ref="I18:I20"/>
    <mergeCell ref="J18:J20"/>
    <mergeCell ref="K21:K22"/>
    <mergeCell ref="G18:G20"/>
    <mergeCell ref="G21:G22"/>
    <mergeCell ref="K16:K17"/>
    <mergeCell ref="F16:F17"/>
    <mergeCell ref="H16:H17"/>
    <mergeCell ref="I16:I17"/>
    <mergeCell ref="J16:J17"/>
    <mergeCell ref="G16:G17"/>
  </mergeCells>
  <phoneticPr fontId="1" type="noConversion"/>
  <hyperlinks>
    <hyperlink ref="F7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COMP-012-TM</vt:lpstr>
    </vt:vector>
  </TitlesOfParts>
  <Company>INFRAWARE,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Yener Yelegen</cp:lastModifiedBy>
  <dcterms:created xsi:type="dcterms:W3CDTF">2010-06-21T07:17:39Z</dcterms:created>
  <dcterms:modified xsi:type="dcterms:W3CDTF">2017-08-22T08:56:22Z</dcterms:modified>
</cp:coreProperties>
</file>